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jimov\Desktop\"/>
    </mc:Choice>
  </mc:AlternateContent>
  <xr:revisionPtr revIDLastSave="0" documentId="8_{212FD512-C883-426A-A5C5-6C2A227B3501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E37" i="1"/>
  <c r="D37" i="1"/>
  <c r="B37" i="1"/>
</calcChain>
</file>

<file path=xl/sharedStrings.xml><?xml version="1.0" encoding="utf-8"?>
<sst xmlns="http://schemas.openxmlformats.org/spreadsheetml/2006/main" count="84" uniqueCount="47">
  <si>
    <t>First Time Fill Rate</t>
  </si>
  <si>
    <t>FREEWAY MAZDA</t>
  </si>
  <si>
    <t>First time fill rate</t>
  </si>
  <si>
    <t xml:space="preserve">DATE </t>
  </si>
  <si>
    <t># OF RO's</t>
  </si>
  <si>
    <t>RO #</t>
  </si>
  <si>
    <t>RO's Filled First Time (Right Away)</t>
  </si>
  <si>
    <t>RO's Filled the Same Day</t>
  </si>
  <si>
    <t>RO's Not Filled the Same Day</t>
  </si>
  <si>
    <t xml:space="preserve">No Parts Ordered - Filled Right Away </t>
  </si>
  <si>
    <t>Parts Ordered - Not Filled Right Away, but Filled the Same Day</t>
  </si>
  <si>
    <t>Parts Ordered - Not Filled Same Day</t>
  </si>
  <si>
    <t>X</t>
  </si>
  <si>
    <t xml:space="preserve"> </t>
  </si>
  <si>
    <t>Basic 'A' Service</t>
  </si>
  <si>
    <t>Oil Change for Life/Front Wiper Blades</t>
  </si>
  <si>
    <t>Pre-Mounted Tire Swap/Replace Key Fob Battery</t>
  </si>
  <si>
    <t>Intermediate 'B' Service(Oil Change for Life)/Pre-Mounted Tire Swap(Tire Retreat Order)</t>
  </si>
  <si>
    <t>Intermediate 'B' Service/Diagnosis/Drive Belt Re-Re</t>
  </si>
  <si>
    <t>Wiper Motor/Washer Fluid Sensor</t>
  </si>
  <si>
    <t>Replace TCM</t>
  </si>
  <si>
    <t>Basic 'A' Service/Brake Fluid Comprehensive Service/Power Steering Comprehensive Service</t>
  </si>
  <si>
    <t>Basic 'A' Serivce/Pre-Mounted Tire Swap/Wheel Alignment/Replace Engine Air Filter</t>
  </si>
  <si>
    <t>Intermediate 'B' Service/Tire Repair/Major Fuel Injection System Service/Replace Engine Air Filter/Replace Cabin Air Filter</t>
  </si>
  <si>
    <t>Oil Change for Life/Brake Fluid Comprehensive Service/Power Steering Comprehensive Service/Replace Cabin Air Filter</t>
  </si>
  <si>
    <t>Intermediate 'B' Service/Pre-Mounted Tire Swap</t>
  </si>
  <si>
    <t>Oil Change for life/Both inner CV Boots/Drive Belt Re-Re/Wheel Alignment</t>
  </si>
  <si>
    <t>Water Pump</t>
  </si>
  <si>
    <t>Oil Change for Life/Pre-Mounted Tire Swap/Brake Fluid Comprehensive Service</t>
  </si>
  <si>
    <t>Mount, Balance &amp; Install Four Tires/Wheel Alignment</t>
  </si>
  <si>
    <t>Basic 'A' Service/Brake Fluid Comprehensive Service</t>
  </si>
  <si>
    <t>Intermediate 'B' Service/Major Fuel Injection System Service/Brake Fluid Comprehensive Service</t>
  </si>
  <si>
    <t>505150 cont</t>
  </si>
  <si>
    <t>Skyactiv Driveline Service/Replace Front Brake Pads and Brake Rotors/Replace Cabin Air Filter/Wheel Alignment</t>
  </si>
  <si>
    <t>Basic 'A' Service/Diagnosis/Skyactiv Automatic Transmission Service</t>
  </si>
  <si>
    <t>Intermediate 'B' Service</t>
  </si>
  <si>
    <t>#3 Engine Mount</t>
  </si>
  <si>
    <t>Fuel Pump &amp; Gasket</t>
  </si>
  <si>
    <t>Basic 'A' Service/Pre-Mounted Tire Swap(Tire Retreat Order)</t>
  </si>
  <si>
    <t>Basic 'A' Service/Front Wiper Blades/Wheel Alignment</t>
  </si>
  <si>
    <t>Intermediate 'B' Service/Major Fuel Injection System Service</t>
  </si>
  <si>
    <t>Basic 'A' Service/Pre-Mounted Tire Swap(Tire Retreat Order)/Front Wiper Blades/Replace Engine Air Filter</t>
  </si>
  <si>
    <t>Basic 'A' Service/Updated Infotainment System/Major Fuel Injection Service/Replace Front Disk Pads and Machine Brake Rotors</t>
  </si>
  <si>
    <t>Intermediate 'B' Service/Replace Rear Brake Pads &amp; Brake Rotors/Wheel Alignment/Diagnosis</t>
  </si>
  <si>
    <t>Basic 'A' Service/Diagnosis/Replace Front Brake Pads &amp; Machine Brake Rotors/Mount, Balance &amp; Install Four Tires/Wheel Alignment</t>
  </si>
  <si>
    <t>Basic 'A' Service/Diagnosis/Brake Fluid Comprehensive Service/Skyactiv Driveline Service/Replace Cabin Air Filter/Front Wiper Blades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</si>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</sst>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9">
    <font>
      <sz val="11"/>
      <color theme="1"/>
      <name val="Calibri"/>
      <scheme val="minor"/>
    </font>
    <font>
      <b/>
      <sz val="18"/>
      <color rgb="FF003366"/>
      <name val="Cambria"/>
    </font>
    <font>
      <b/>
      <sz val="11"/>
      <color rgb="FF3F3F3F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Docs-Calibri"/>
    </font>
    <font>
      <b/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000000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thin">
        <color rgb="FF3F3F3F"/>
      </left>
      <right style="thin">
        <color rgb="FF000000"/>
      </right>
      <top style="thin">
        <color rgb="FF000000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000000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 style="thin">
        <color rgb="FF000000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000000"/>
      </right>
      <top style="thin">
        <color rgb="FF3F3F3F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4" fillId="0" borderId="0" xfId="0" applyFont="1"/>
    <xf numFmtId="14" fontId="2" fillId="3" borderId="3" xfId="0" applyNumberFormat="1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5" xfId="0" applyFont="1" applyFill="1" applyBorder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5" borderId="4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4" fillId="0" borderId="6" xfId="0" applyFont="1" applyBorder="1"/>
    <xf numFmtId="0" fontId="4" fillId="0" borderId="11" xfId="0" applyFont="1" applyBorder="1"/>
    <xf numFmtId="0" fontId="4" fillId="0" borderId="12" xfId="0" applyFont="1" applyBorder="1"/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3" borderId="4" xfId="0" applyFont="1" applyFill="1" applyBorder="1"/>
    <xf numFmtId="0" fontId="2" fillId="4" borderId="19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3" borderId="6" xfId="0" applyFont="1" applyFill="1" applyBorder="1"/>
    <xf numFmtId="0" fontId="2" fillId="3" borderId="5" xfId="0" applyFont="1" applyFill="1" applyBorder="1" applyAlignment="1">
      <alignment horizontal="center"/>
    </xf>
    <xf numFmtId="0" fontId="6" fillId="4" borderId="0" xfId="0" applyFont="1" applyFill="1" applyAlignment="1">
      <alignment horizontal="left"/>
    </xf>
    <xf numFmtId="0" fontId="2" fillId="4" borderId="20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2" fillId="3" borderId="21" xfId="0" applyFont="1" applyFill="1" applyBorder="1"/>
    <xf numFmtId="0" fontId="7" fillId="4" borderId="0" xfId="0" applyFont="1" applyFill="1" applyAlignment="1">
      <alignment horizontal="left"/>
    </xf>
    <xf numFmtId="0" fontId="2" fillId="3" borderId="22" xfId="0" applyFont="1" applyFill="1" applyBorder="1"/>
    <xf numFmtId="0" fontId="6" fillId="4" borderId="23" xfId="0" applyFont="1" applyFill="1" applyBorder="1" applyAlignment="1">
      <alignment horizontal="left"/>
    </xf>
    <xf numFmtId="0" fontId="2" fillId="5" borderId="2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left"/>
    </xf>
    <xf numFmtId="164" fontId="8" fillId="3" borderId="11" xfId="0" applyNumberFormat="1" applyFont="1" applyFill="1" applyBorder="1" applyAlignment="1">
      <alignment horizontal="center"/>
    </xf>
    <xf numFmtId="0" fontId="7" fillId="4" borderId="23" xfId="0" applyFont="1" applyFill="1" applyBorder="1" applyAlignment="1">
      <alignment horizontal="left"/>
    </xf>
    <xf numFmtId="0" fontId="8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14" fontId="2" fillId="4" borderId="6" xfId="0" applyNumberFormat="1" applyFont="1" applyFill="1" applyBorder="1" applyAlignment="1">
      <alignment horizontal="center" wrapText="1"/>
    </xf>
    <xf numFmtId="0" fontId="5" fillId="0" borderId="11" xfId="0" applyFont="1" applyBorder="1"/>
    <xf numFmtId="0" fontId="5" fillId="0" borderId="21" xfId="0" applyFont="1" applyBorder="1"/>
    <xf numFmtId="0" fontId="8" fillId="4" borderId="6" xfId="0" applyFont="1" applyFill="1" applyBorder="1" applyAlignment="1">
      <alignment horizontal="center"/>
    </xf>
    <xf numFmtId="0" fontId="4" fillId="3" borderId="22" xfId="0" applyFont="1" applyFill="1" applyBorder="1"/>
    <xf numFmtId="0" fontId="5" fillId="0" borderId="24" xfId="0" applyFont="1" applyBorder="1"/>
    <xf numFmtId="0" fontId="5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2"/>
  <sheetViews>
    <sheetView tabSelected="1" workbookViewId="0"/>
  </sheetViews>
  <sheetFormatPr defaultColWidth="14.42578125" defaultRowHeight="15" customHeight="1"/>
  <cols>
    <col min="1" max="1" width="11.7109375" customWidth="1"/>
    <col min="2" max="3" width="12.42578125" customWidth="1"/>
    <col min="4" max="6" width="8.7109375" customWidth="1"/>
    <col min="7" max="7" width="113.5703125" customWidth="1"/>
    <col min="8" max="8" width="31.140625" customWidth="1"/>
    <col min="9" max="9" width="35.85546875" customWidth="1"/>
    <col min="10" max="10" width="9.42578125" customWidth="1"/>
    <col min="11" max="26" width="8.7109375" customWidth="1"/>
  </cols>
  <sheetData>
    <row r="1" spans="1:12" ht="14.25" customHeight="1">
      <c r="A1" s="1" t="s">
        <v>0</v>
      </c>
      <c r="B1" s="1"/>
      <c r="C1" s="1"/>
    </row>
    <row r="2" spans="1:12" ht="14.25" customHeight="1">
      <c r="A2" s="2" t="s">
        <v>1</v>
      </c>
      <c r="B2" s="2"/>
      <c r="C2" s="2"/>
      <c r="D2" s="2"/>
      <c r="E2" s="3" t="s">
        <v>2</v>
      </c>
      <c r="F2" s="2"/>
    </row>
    <row r="3" spans="1:12" ht="14.25" customHeight="1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7" t="s">
        <v>9</v>
      </c>
      <c r="H3" s="8" t="s">
        <v>10</v>
      </c>
      <c r="I3" s="9" t="s">
        <v>11</v>
      </c>
      <c r="J3" s="10"/>
      <c r="K3" s="10"/>
      <c r="L3" s="10"/>
    </row>
    <row r="4" spans="1:12" ht="14.25" customHeight="1">
      <c r="A4" s="11">
        <v>45034</v>
      </c>
      <c r="B4" s="12"/>
      <c r="C4" s="12"/>
      <c r="D4" s="13"/>
      <c r="E4" s="12"/>
      <c r="F4" s="12"/>
      <c r="G4" s="14"/>
      <c r="H4" s="14"/>
      <c r="I4" s="15"/>
      <c r="J4" s="10"/>
      <c r="K4" s="10"/>
      <c r="L4" s="10"/>
    </row>
    <row r="5" spans="1:12" ht="14.25" customHeight="1">
      <c r="A5" s="56"/>
      <c r="B5" s="16">
        <v>1</v>
      </c>
      <c r="C5" s="17">
        <v>505134</v>
      </c>
      <c r="D5" s="18" t="s">
        <v>12</v>
      </c>
      <c r="E5" s="19" t="s">
        <v>13</v>
      </c>
      <c r="F5" s="20"/>
      <c r="G5" s="21" t="s">
        <v>14</v>
      </c>
      <c r="H5" s="22"/>
      <c r="I5" s="23"/>
      <c r="J5" s="10"/>
      <c r="K5" s="10"/>
      <c r="L5" s="10"/>
    </row>
    <row r="6" spans="1:12" ht="14.25" customHeight="1">
      <c r="A6" s="57"/>
      <c r="B6" s="24">
        <v>1</v>
      </c>
      <c r="C6" s="25">
        <v>505135</v>
      </c>
      <c r="D6" s="18" t="s">
        <v>12</v>
      </c>
      <c r="E6" s="26"/>
      <c r="F6" s="27"/>
      <c r="G6" s="22" t="s">
        <v>15</v>
      </c>
      <c r="H6" s="22"/>
      <c r="I6" s="23"/>
      <c r="J6" s="10"/>
      <c r="K6" s="10"/>
      <c r="L6" s="10"/>
    </row>
    <row r="7" spans="1:12" ht="14.25" customHeight="1">
      <c r="A7" s="57"/>
      <c r="B7" s="24">
        <v>1</v>
      </c>
      <c r="C7" s="25">
        <v>505133</v>
      </c>
      <c r="D7" s="18" t="s">
        <v>12</v>
      </c>
      <c r="E7" s="26"/>
      <c r="F7" s="27"/>
      <c r="G7" s="28" t="s">
        <v>14</v>
      </c>
      <c r="H7" s="22"/>
      <c r="I7" s="23"/>
      <c r="J7" s="10"/>
      <c r="K7" s="10"/>
      <c r="L7" s="10"/>
    </row>
    <row r="8" spans="1:12" ht="14.25" customHeight="1">
      <c r="A8" s="57"/>
      <c r="B8" s="24">
        <v>1</v>
      </c>
      <c r="C8" s="25">
        <v>505136</v>
      </c>
      <c r="D8" s="18" t="s">
        <v>12</v>
      </c>
      <c r="E8" s="26"/>
      <c r="F8" s="27"/>
      <c r="G8" s="22" t="s">
        <v>16</v>
      </c>
      <c r="H8" s="22"/>
      <c r="I8" s="23"/>
      <c r="J8" s="10"/>
      <c r="K8" s="10"/>
      <c r="L8" s="10"/>
    </row>
    <row r="9" spans="1:12" ht="14.25" customHeight="1">
      <c r="A9" s="57"/>
      <c r="B9" s="24">
        <v>1</v>
      </c>
      <c r="C9" s="25">
        <v>505137</v>
      </c>
      <c r="D9" s="18" t="s">
        <v>12</v>
      </c>
      <c r="E9" s="26"/>
      <c r="F9" s="27"/>
      <c r="G9" s="22" t="s">
        <v>17</v>
      </c>
      <c r="H9" s="22"/>
      <c r="I9" s="23"/>
      <c r="J9" s="10"/>
      <c r="K9" s="10"/>
      <c r="L9" s="10"/>
    </row>
    <row r="10" spans="1:12" ht="14.25" customHeight="1">
      <c r="A10" s="57"/>
      <c r="B10" s="24">
        <v>1</v>
      </c>
      <c r="C10" s="29">
        <v>505131</v>
      </c>
      <c r="D10" s="18" t="s">
        <v>12</v>
      </c>
      <c r="E10" s="26"/>
      <c r="F10" s="18" t="s">
        <v>12</v>
      </c>
      <c r="G10" s="22" t="s">
        <v>18</v>
      </c>
      <c r="H10" s="22"/>
      <c r="I10" s="23" t="s">
        <v>19</v>
      </c>
      <c r="J10" s="10"/>
      <c r="K10" s="10"/>
      <c r="L10" s="10"/>
    </row>
    <row r="11" spans="1:12" ht="14.25" customHeight="1">
      <c r="A11" s="57"/>
      <c r="B11" s="24">
        <v>1</v>
      </c>
      <c r="C11" s="25">
        <v>505041</v>
      </c>
      <c r="D11" s="18" t="s">
        <v>12</v>
      </c>
      <c r="E11" s="26"/>
      <c r="F11" s="27"/>
      <c r="G11" s="22" t="s">
        <v>20</v>
      </c>
      <c r="H11" s="22"/>
      <c r="I11" s="23"/>
      <c r="J11" s="10"/>
      <c r="K11" s="10"/>
      <c r="L11" s="10"/>
    </row>
    <row r="12" spans="1:12" ht="14.25" customHeight="1">
      <c r="A12" s="57"/>
      <c r="B12" s="24">
        <v>1</v>
      </c>
      <c r="C12" s="25">
        <v>505139</v>
      </c>
      <c r="D12" s="18" t="s">
        <v>12</v>
      </c>
      <c r="E12" s="26"/>
      <c r="F12" s="27"/>
      <c r="G12" s="22" t="s">
        <v>21</v>
      </c>
      <c r="H12" s="22"/>
      <c r="I12" s="23"/>
      <c r="J12" s="10"/>
      <c r="K12" s="10"/>
      <c r="L12" s="10"/>
    </row>
    <row r="13" spans="1:12" ht="14.25" customHeight="1">
      <c r="A13" s="57"/>
      <c r="B13" s="24">
        <v>1</v>
      </c>
      <c r="C13" s="25">
        <v>505141</v>
      </c>
      <c r="D13" s="18" t="s">
        <v>12</v>
      </c>
      <c r="E13" s="26"/>
      <c r="F13" s="27"/>
      <c r="G13" s="22" t="s">
        <v>22</v>
      </c>
      <c r="H13" s="22"/>
      <c r="I13" s="23"/>
      <c r="J13" s="10"/>
      <c r="K13" s="10"/>
      <c r="L13" s="10"/>
    </row>
    <row r="14" spans="1:12" ht="14.25" customHeight="1">
      <c r="A14" s="57"/>
      <c r="B14" s="30">
        <v>1</v>
      </c>
      <c r="C14" s="31">
        <v>505140</v>
      </c>
      <c r="D14" s="18" t="s">
        <v>12</v>
      </c>
      <c r="E14" s="32"/>
      <c r="F14" s="33"/>
      <c r="G14" s="22" t="s">
        <v>23</v>
      </c>
      <c r="H14" s="22"/>
      <c r="I14" s="23"/>
      <c r="J14" s="10"/>
      <c r="K14" s="10"/>
      <c r="L14" s="10"/>
    </row>
    <row r="15" spans="1:12" ht="14.25" customHeight="1">
      <c r="A15" s="57"/>
      <c r="B15" s="34">
        <v>1</v>
      </c>
      <c r="C15" s="35">
        <v>505143</v>
      </c>
      <c r="D15" s="18" t="s">
        <v>12</v>
      </c>
      <c r="E15" s="36"/>
      <c r="F15" s="36"/>
      <c r="G15" s="22" t="s">
        <v>24</v>
      </c>
      <c r="H15" s="22"/>
      <c r="I15" s="23"/>
      <c r="J15" s="10"/>
      <c r="K15" s="10"/>
      <c r="L15" s="10"/>
    </row>
    <row r="16" spans="1:12" ht="14.25" customHeight="1">
      <c r="A16" s="57"/>
      <c r="B16" s="34">
        <v>1</v>
      </c>
      <c r="C16" s="35">
        <v>505142</v>
      </c>
      <c r="D16" s="18" t="s">
        <v>12</v>
      </c>
      <c r="E16" s="36"/>
      <c r="F16" s="36"/>
      <c r="G16" s="22" t="s">
        <v>25</v>
      </c>
      <c r="H16" s="22"/>
      <c r="I16" s="23"/>
      <c r="J16" s="10"/>
      <c r="K16" s="10"/>
      <c r="L16" s="10"/>
    </row>
    <row r="17" spans="1:12" ht="14.25" customHeight="1">
      <c r="A17" s="57"/>
      <c r="B17" s="34">
        <v>1</v>
      </c>
      <c r="C17" s="35">
        <v>505144</v>
      </c>
      <c r="D17" s="18" t="s">
        <v>12</v>
      </c>
      <c r="E17" s="18" t="s">
        <v>12</v>
      </c>
      <c r="F17" s="36"/>
      <c r="G17" s="22" t="s">
        <v>26</v>
      </c>
      <c r="H17" s="22" t="s">
        <v>27</v>
      </c>
      <c r="I17" s="23"/>
      <c r="J17" s="10"/>
      <c r="K17" s="10"/>
      <c r="L17" s="10"/>
    </row>
    <row r="18" spans="1:12" ht="14.25" customHeight="1">
      <c r="A18" s="57"/>
      <c r="B18" s="34">
        <v>1</v>
      </c>
      <c r="C18" s="35">
        <v>505146</v>
      </c>
      <c r="D18" s="18" t="s">
        <v>12</v>
      </c>
      <c r="E18" s="36"/>
      <c r="F18" s="36"/>
      <c r="G18" s="22" t="s">
        <v>28</v>
      </c>
      <c r="H18" s="22"/>
      <c r="I18" s="23"/>
      <c r="J18" s="10"/>
      <c r="K18" s="10"/>
      <c r="L18" s="10"/>
    </row>
    <row r="19" spans="1:12" ht="14.25" customHeight="1">
      <c r="A19" s="57"/>
      <c r="B19" s="34">
        <v>1</v>
      </c>
      <c r="C19" s="35">
        <v>505148</v>
      </c>
      <c r="D19" s="18" t="s">
        <v>12</v>
      </c>
      <c r="E19" s="36"/>
      <c r="F19" s="36"/>
      <c r="G19" s="22" t="s">
        <v>29</v>
      </c>
      <c r="H19" s="22"/>
      <c r="I19" s="23"/>
      <c r="J19" s="10"/>
      <c r="K19" s="10"/>
      <c r="L19" s="10"/>
    </row>
    <row r="20" spans="1:12" ht="14.25" customHeight="1">
      <c r="A20" s="57"/>
      <c r="B20" s="34">
        <v>1</v>
      </c>
      <c r="C20" s="35">
        <v>505149</v>
      </c>
      <c r="D20" s="18" t="s">
        <v>12</v>
      </c>
      <c r="E20" s="36"/>
      <c r="F20" s="36"/>
      <c r="G20" s="22" t="s">
        <v>30</v>
      </c>
      <c r="H20" s="22"/>
      <c r="I20" s="23"/>
      <c r="J20" s="10"/>
      <c r="K20" s="10"/>
      <c r="L20" s="10"/>
    </row>
    <row r="21" spans="1:12" ht="14.25" customHeight="1">
      <c r="A21" s="57"/>
      <c r="B21" s="37">
        <v>1</v>
      </c>
      <c r="C21" s="38">
        <v>505150</v>
      </c>
      <c r="D21" s="39" t="s">
        <v>12</v>
      </c>
      <c r="E21" s="40"/>
      <c r="F21" s="40"/>
      <c r="G21" s="22" t="s">
        <v>31</v>
      </c>
      <c r="H21" s="22"/>
      <c r="I21" s="23"/>
      <c r="J21" s="10"/>
      <c r="K21" s="10"/>
      <c r="L21" s="10"/>
    </row>
    <row r="22" spans="1:12" ht="14.25" customHeight="1">
      <c r="A22" s="57"/>
      <c r="B22" s="41"/>
      <c r="C22" s="13" t="s">
        <v>32</v>
      </c>
      <c r="D22" s="13"/>
      <c r="E22" s="36"/>
      <c r="F22" s="36"/>
      <c r="G22" s="42" t="s">
        <v>33</v>
      </c>
      <c r="H22" s="22"/>
      <c r="I22" s="23"/>
      <c r="J22" s="10"/>
      <c r="K22" s="10"/>
      <c r="L22" s="10"/>
    </row>
    <row r="23" spans="1:12" ht="14.25" customHeight="1">
      <c r="A23" s="57"/>
      <c r="B23" s="43">
        <v>1</v>
      </c>
      <c r="C23" s="44">
        <v>505152</v>
      </c>
      <c r="D23" s="45" t="s">
        <v>12</v>
      </c>
      <c r="E23" s="46"/>
      <c r="F23" s="46"/>
      <c r="G23" s="42" t="s">
        <v>30</v>
      </c>
      <c r="H23" s="22"/>
      <c r="I23" s="23"/>
      <c r="J23" s="10"/>
      <c r="K23" s="10"/>
      <c r="L23" s="10"/>
    </row>
    <row r="24" spans="1:12" ht="14.25" customHeight="1">
      <c r="A24" s="57"/>
      <c r="B24" s="34">
        <v>1</v>
      </c>
      <c r="C24" s="35">
        <v>505154</v>
      </c>
      <c r="D24" s="18" t="s">
        <v>12</v>
      </c>
      <c r="E24" s="36"/>
      <c r="F24" s="36"/>
      <c r="G24" s="47" t="s">
        <v>14</v>
      </c>
      <c r="H24" s="22"/>
      <c r="I24" s="23"/>
      <c r="J24" s="10"/>
      <c r="K24" s="10"/>
      <c r="L24" s="10"/>
    </row>
    <row r="25" spans="1:12" ht="14.25" customHeight="1">
      <c r="A25" s="57"/>
      <c r="B25" s="34">
        <v>1</v>
      </c>
      <c r="C25" s="35">
        <v>505165</v>
      </c>
      <c r="D25" s="18" t="s">
        <v>12</v>
      </c>
      <c r="E25" s="36"/>
      <c r="F25" s="48"/>
      <c r="G25" s="49" t="s">
        <v>34</v>
      </c>
      <c r="H25" s="22"/>
      <c r="I25" s="23"/>
      <c r="J25" s="10"/>
      <c r="K25" s="10"/>
      <c r="L25" s="10"/>
    </row>
    <row r="26" spans="1:12" ht="14.25" customHeight="1">
      <c r="A26" s="57"/>
      <c r="B26" s="34">
        <v>1</v>
      </c>
      <c r="C26" s="35">
        <v>505158</v>
      </c>
      <c r="D26" s="50" t="s">
        <v>12</v>
      </c>
      <c r="E26" s="36"/>
      <c r="F26" s="50" t="s">
        <v>12</v>
      </c>
      <c r="G26" s="28" t="s">
        <v>35</v>
      </c>
      <c r="H26" s="10"/>
      <c r="I26" s="22" t="s">
        <v>36</v>
      </c>
      <c r="J26" s="10"/>
      <c r="K26" s="10"/>
      <c r="L26" s="10"/>
    </row>
    <row r="27" spans="1:12" ht="6.75" customHeight="1">
      <c r="A27" s="58"/>
      <c r="B27" s="41"/>
      <c r="C27" s="13"/>
      <c r="D27" s="13"/>
      <c r="E27" s="36"/>
      <c r="F27" s="13"/>
      <c r="G27" s="51"/>
      <c r="H27" s="14"/>
      <c r="I27" s="14"/>
      <c r="J27" s="10"/>
      <c r="K27" s="10"/>
      <c r="L27" s="10"/>
    </row>
    <row r="28" spans="1:12" ht="14.25" customHeight="1">
      <c r="A28" s="52">
        <v>45035</v>
      </c>
      <c r="B28" s="35">
        <v>1</v>
      </c>
      <c r="C28" s="35">
        <v>505172</v>
      </c>
      <c r="D28" s="50" t="s">
        <v>12</v>
      </c>
      <c r="E28" s="36"/>
      <c r="F28" s="50" t="s">
        <v>12</v>
      </c>
      <c r="G28" s="53" t="s">
        <v>14</v>
      </c>
      <c r="H28" s="22"/>
      <c r="I28" s="23" t="s">
        <v>37</v>
      </c>
      <c r="J28" s="10"/>
      <c r="K28" s="10"/>
      <c r="L28" s="10"/>
    </row>
    <row r="29" spans="1:12" ht="14.25" customHeight="1">
      <c r="A29" s="59"/>
      <c r="B29" s="34">
        <v>1</v>
      </c>
      <c r="C29" s="35">
        <v>505174</v>
      </c>
      <c r="D29" s="50" t="s">
        <v>12</v>
      </c>
      <c r="E29" s="36"/>
      <c r="F29" s="48"/>
      <c r="G29" s="22" t="s">
        <v>38</v>
      </c>
      <c r="H29" s="23"/>
      <c r="I29" s="23"/>
      <c r="J29" s="10"/>
      <c r="K29" s="10"/>
      <c r="L29" s="10"/>
    </row>
    <row r="30" spans="1:12" ht="14.25" customHeight="1">
      <c r="A30" s="57"/>
      <c r="B30" s="34">
        <v>1</v>
      </c>
      <c r="C30" s="35">
        <v>505179</v>
      </c>
      <c r="D30" s="50" t="s">
        <v>12</v>
      </c>
      <c r="E30" s="36"/>
      <c r="F30" s="48"/>
      <c r="G30" s="22" t="s">
        <v>39</v>
      </c>
      <c r="H30" s="22"/>
      <c r="I30" s="23"/>
      <c r="J30" s="10"/>
      <c r="K30" s="10"/>
      <c r="L30" s="10"/>
    </row>
    <row r="31" spans="1:12" ht="14.25" customHeight="1">
      <c r="A31" s="57"/>
      <c r="B31" s="34">
        <v>1</v>
      </c>
      <c r="C31" s="35">
        <v>505175</v>
      </c>
      <c r="D31" s="50" t="s">
        <v>12</v>
      </c>
      <c r="E31" s="36"/>
      <c r="F31" s="48"/>
      <c r="G31" s="28" t="s">
        <v>40</v>
      </c>
      <c r="H31" s="22"/>
      <c r="I31" s="23"/>
      <c r="J31" s="10"/>
      <c r="K31" s="10"/>
      <c r="L31" s="10"/>
    </row>
    <row r="32" spans="1:12" ht="14.25" customHeight="1">
      <c r="A32" s="57"/>
      <c r="B32" s="34">
        <v>1</v>
      </c>
      <c r="C32" s="35">
        <v>505170</v>
      </c>
      <c r="D32" s="50" t="s">
        <v>12</v>
      </c>
      <c r="E32" s="36"/>
      <c r="F32" s="48"/>
      <c r="G32" s="22" t="s">
        <v>41</v>
      </c>
      <c r="H32" s="22"/>
      <c r="I32" s="23"/>
      <c r="J32" s="10"/>
      <c r="K32" s="10"/>
      <c r="L32" s="10"/>
    </row>
    <row r="33" spans="1:12" ht="14.25" customHeight="1">
      <c r="A33" s="57"/>
      <c r="B33" s="34">
        <v>1</v>
      </c>
      <c r="C33" s="35">
        <v>505171</v>
      </c>
      <c r="D33" s="50" t="s">
        <v>12</v>
      </c>
      <c r="E33" s="36"/>
      <c r="F33" s="48"/>
      <c r="G33" s="22" t="s">
        <v>42</v>
      </c>
      <c r="H33" s="22"/>
      <c r="I33" s="23"/>
      <c r="J33" s="10"/>
      <c r="K33" s="10"/>
      <c r="L33" s="10"/>
    </row>
    <row r="34" spans="1:12" ht="14.25" customHeight="1">
      <c r="A34" s="57"/>
      <c r="B34" s="34">
        <v>1</v>
      </c>
      <c r="C34" s="35">
        <v>505199</v>
      </c>
      <c r="D34" s="50" t="s">
        <v>12</v>
      </c>
      <c r="E34" s="36"/>
      <c r="F34" s="48"/>
      <c r="G34" s="28" t="s">
        <v>43</v>
      </c>
      <c r="H34" s="22"/>
      <c r="I34" s="23"/>
      <c r="J34" s="10"/>
      <c r="K34" s="10"/>
      <c r="L34" s="10"/>
    </row>
    <row r="35" spans="1:12" ht="14.25" customHeight="1">
      <c r="A35" s="57"/>
      <c r="B35" s="34">
        <v>1</v>
      </c>
      <c r="C35" s="35">
        <v>505196</v>
      </c>
      <c r="D35" s="50" t="s">
        <v>12</v>
      </c>
      <c r="E35" s="36"/>
      <c r="F35" s="48"/>
      <c r="G35" s="22" t="s">
        <v>44</v>
      </c>
      <c r="H35" s="22"/>
      <c r="I35" s="23"/>
      <c r="J35" s="10"/>
      <c r="K35" s="10"/>
      <c r="L35" s="10"/>
    </row>
    <row r="36" spans="1:12" ht="14.25" customHeight="1">
      <c r="A36" s="57"/>
      <c r="B36" s="34">
        <v>1</v>
      </c>
      <c r="C36" s="35">
        <v>505201</v>
      </c>
      <c r="D36" s="50" t="s">
        <v>12</v>
      </c>
      <c r="E36" s="36"/>
      <c r="F36" s="48"/>
      <c r="G36" s="22" t="s">
        <v>45</v>
      </c>
      <c r="H36" s="22"/>
      <c r="I36" s="23"/>
      <c r="J36" s="10"/>
      <c r="K36" s="10"/>
      <c r="L36" s="10"/>
    </row>
    <row r="37" spans="1:12" ht="14.25" customHeight="1">
      <c r="A37" s="54" t="s">
        <v>46</v>
      </c>
      <c r="B37" s="55">
        <f>COUNTIF(B5:B36,"1")</f>
        <v>30</v>
      </c>
      <c r="C37" s="55"/>
      <c r="D37" s="55">
        <f t="shared" ref="D37:E37" si="0">COUNTIF(D5:D36,"X")</f>
        <v>30</v>
      </c>
      <c r="E37" s="55">
        <f t="shared" si="0"/>
        <v>1</v>
      </c>
      <c r="F37" s="55">
        <f>COUNTIF(F5:F36,"X")</f>
        <v>3</v>
      </c>
      <c r="G37" s="60"/>
      <c r="H37" s="61"/>
      <c r="I37" s="62"/>
      <c r="J37" s="10"/>
      <c r="K37" s="10"/>
      <c r="L37" s="10"/>
    </row>
    <row r="38" spans="1:12" ht="14.25" customHeight="1"/>
    <row r="39" spans="1:12" ht="14.25" customHeight="1"/>
    <row r="40" spans="1:12" ht="14.25" customHeight="1"/>
    <row r="41" spans="1:12" ht="14.25" customHeight="1"/>
    <row r="42" spans="1:12" ht="14.25" customHeight="1"/>
    <row r="43" spans="1:12" ht="14.25" customHeight="1"/>
    <row r="44" spans="1:12" ht="14.25" customHeight="1"/>
    <row r="45" spans="1:12" ht="14.25" customHeight="1"/>
    <row r="46" spans="1:12" ht="14.25" customHeight="1"/>
    <row r="47" spans="1:12" ht="14.25" customHeight="1"/>
    <row r="48" spans="1:12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</sheetData>
  <mergeCells count="3">
    <mergeCell ref="A5:A27"/>
    <mergeCell ref="A29:A36"/>
    <mergeCell ref="G37:I37"/>
  </mergeCells>
  <pageMargins left="0.70866141732283472" right="0.70866141732283472" top="0.74803149606299213" bottom="0.74803149606299213" header="0" footer="0"/>
  <pageSetup scale="1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Vines</dc:creator>
  <cp:lastModifiedBy>Jim Vines</cp:lastModifiedBy>
  <dcterms:created xsi:type="dcterms:W3CDTF">2023-11-22T23:31:53Z</dcterms:created>
  <dcterms:modified xsi:type="dcterms:W3CDTF">2023-11-22T23:31:54Z</dcterms:modified>
</cp:coreProperties>
</file>